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eLivro"/>
  <mc:AlternateContent xmlns:mc="http://schemas.openxmlformats.org/markup-compatibility/2006">
    <mc:Choice Requires="x15">
      <x15ac:absPath xmlns:x15ac="http://schemas.microsoft.com/office/spreadsheetml/2010/11/ac" url="U:\ENG-SECC\1 Obras\ano2022\2237P - Balneários Pavilhão EB23 D. Pedro_V2\A - Fase de Concurso\3 - Caderno de Encargos\Plataforma\0 - Gerais\"/>
    </mc:Choice>
  </mc:AlternateContent>
  <bookViews>
    <workbookView xWindow="21000" yWindow="885" windowWidth="15120" windowHeight="18075"/>
  </bookViews>
  <sheets>
    <sheet name="MAPA QUANTIDADES" sheetId="3" r:id="rId1"/>
  </sheets>
  <definedNames>
    <definedName name="_xlnm._FilterDatabase" localSheetId="0" hidden="1">'MAPA QUANTIDADES'!$D$1:$D$97</definedName>
    <definedName name="_xlnm.Print_Area" localSheetId="0">'MAPA QUANTIDADES'!$A$1:$G$97</definedName>
    <definedName name="_xlnm.Print_Titles" localSheetId="0">'MAPA QUANTIDADES'!$1:$2</definedName>
    <definedName name="wrn.etar." hidden="1">{#N/A,#N/A,FALSE,"Edificio cloragem";#N/A,#N/A,FALSE,"Aço Edif. Cloragem";#N/A,#N/A,FALSE,"Edificio exploracao";#N/A,#N/A,FALSE,"AÇO Edif. Explora.";#N/A,#N/A,FALSE,"Decantador Secundario";#N/A,#N/A,FALSE,"AÇO -Decantador Secundario";#N/A,#N/A,FALSE,"Recirculação de Lamas";#N/A,#N/A,FALSE,"AÇO Recirculação de Lamas";#N/A,#N/A,FALSE,"Tanque de regularização";#N/A,#N/A,FALSE,"AÇO Tanque Regularização";#N/A,#N/A,FALSE,"Tanque de Contacto";#N/A,#N/A,FALSE,"AÇO Tanque de Contacto";#N/A,#N/A,FALSE,"Desarenador - Desengordurador";#N/A,#N/A,FALSE,"AÇO Desarenador";#N/A,#N/A,FALSE,"Tanque de Arejamento";#N/A,#N/A,FALSE,"AÇO Tanque Arejamento";#N/A,#N/A,FALSE,"Entrada Elevação inicial";#N/A,#N/A,FALSE,"AÇO Elevação inicial"}</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 i="3" l="1"/>
  <c r="F7" i="3" l="1"/>
  <c r="F8" i="3"/>
  <c r="F9" i="3"/>
  <c r="F10" i="3"/>
  <c r="F11" i="3"/>
  <c r="F12" i="3"/>
  <c r="F13" i="3"/>
  <c r="F14" i="3"/>
  <c r="F16" i="3"/>
  <c r="F18" i="3"/>
  <c r="G17" i="3" s="1"/>
  <c r="F20" i="3"/>
  <c r="F21" i="3"/>
  <c r="F22" i="3"/>
  <c r="F24" i="3"/>
  <c r="F25" i="3"/>
  <c r="F26" i="3"/>
  <c r="F29" i="3"/>
  <c r="F30" i="3"/>
  <c r="F32" i="3"/>
  <c r="F33" i="3"/>
  <c r="F35" i="3"/>
  <c r="G34" i="3" s="1"/>
  <c r="F36" i="3"/>
  <c r="F39" i="3"/>
  <c r="F40" i="3"/>
  <c r="F41" i="3"/>
  <c r="F42" i="3"/>
  <c r="F43" i="3"/>
  <c r="F44" i="3"/>
  <c r="F45" i="3"/>
  <c r="F46" i="3"/>
  <c r="F47" i="3"/>
  <c r="F48" i="3"/>
  <c r="F51" i="3"/>
  <c r="F52" i="3"/>
  <c r="F53" i="3"/>
  <c r="F54" i="3"/>
  <c r="F56" i="3"/>
  <c r="F57" i="3"/>
  <c r="F58" i="3"/>
  <c r="F60" i="3"/>
  <c r="F62" i="3"/>
  <c r="F63" i="3"/>
  <c r="F64" i="3"/>
  <c r="F65" i="3"/>
  <c r="F66" i="3"/>
  <c r="F67" i="3"/>
  <c r="F68" i="3"/>
  <c r="F69" i="3"/>
  <c r="F70" i="3"/>
  <c r="F73" i="3"/>
  <c r="F74" i="3"/>
  <c r="F75" i="3"/>
  <c r="F76" i="3"/>
  <c r="F78" i="3"/>
  <c r="F79" i="3"/>
  <c r="F80" i="3"/>
  <c r="F81" i="3"/>
  <c r="F85" i="3"/>
  <c r="F86" i="3"/>
  <c r="F87" i="3"/>
  <c r="F88" i="3"/>
  <c r="F89" i="3"/>
  <c r="F90" i="3"/>
  <c r="F92" i="3"/>
  <c r="F94" i="3"/>
  <c r="F96" i="3"/>
  <c r="G95" i="3" s="1"/>
  <c r="G19" i="3" l="1"/>
  <c r="G27" i="3"/>
  <c r="G31" i="3"/>
  <c r="G23" i="3"/>
  <c r="G49" i="3"/>
  <c r="G37" i="3"/>
  <c r="G82" i="3"/>
  <c r="G71" i="3"/>
  <c r="G15" i="3" l="1"/>
  <c r="G6" i="3"/>
  <c r="F97" i="3"/>
  <c r="G4" i="3"/>
</calcChain>
</file>

<file path=xl/sharedStrings.xml><?xml version="1.0" encoding="utf-8"?>
<sst xmlns="http://schemas.openxmlformats.org/spreadsheetml/2006/main" count="249" uniqueCount="181">
  <si>
    <t>DESIGNAÇÃO DOS TRABALHOS</t>
  </si>
  <si>
    <t>UN</t>
  </si>
  <si>
    <t>QUANT.</t>
  </si>
  <si>
    <t>P. UNIT.</t>
  </si>
  <si>
    <t>P.TOTAL</t>
  </si>
  <si>
    <t>TOTAL</t>
  </si>
  <si>
    <t>MAPA DE QUANTIDADES</t>
  </si>
  <si>
    <t>Artº.</t>
  </si>
  <si>
    <t>ESTALEIRO</t>
  </si>
  <si>
    <t>1.1</t>
  </si>
  <si>
    <t>Vg</t>
  </si>
  <si>
    <t>Montagem, Manutenção e Desmontagem do estaleiro, incluindo vedações dos acessos, acondicionamento dos materiais, fornecimento e colocação de placas de identificação da obra e demais trabalhos complementares.</t>
  </si>
  <si>
    <t>DEMOLIÇÕES</t>
  </si>
  <si>
    <t>2.1</t>
  </si>
  <si>
    <t>m2</t>
  </si>
  <si>
    <t>vg</t>
  </si>
  <si>
    <t>2.2</t>
  </si>
  <si>
    <t>3.1</t>
  </si>
  <si>
    <t>ALVENARIAS</t>
  </si>
  <si>
    <t>Fornecimento e assentamento de alvenaria interior, em tijolo cerâmico furado, constituída por pano com 30x20x11cm, assente com argamassa de cimento e areia ao traço 1:5 fabricada em obra, incluindo todos os trabalhos complementares.</t>
  </si>
  <si>
    <t>IMPERMEABILIZAÇÕES</t>
  </si>
  <si>
    <t>un</t>
  </si>
  <si>
    <t>REVESTIMENTO de PAVIMENTOS e RODAPÉS</t>
  </si>
  <si>
    <t>10.1</t>
  </si>
  <si>
    <t>10.2</t>
  </si>
  <si>
    <t>11.1</t>
  </si>
  <si>
    <t>PINTURAS</t>
  </si>
  <si>
    <t>12.1</t>
  </si>
  <si>
    <t>EQUIPAMENTOS SANITÁRIOS</t>
  </si>
  <si>
    <t>13.1</t>
  </si>
  <si>
    <t>Fornecimento e montagem de equipamentos sanitários, de 1ª qualidade, incluindo ligações, acessórios e demais trabalhos complementares, em:</t>
  </si>
  <si>
    <t>REDE de ÁGUAS</t>
  </si>
  <si>
    <t>14.1</t>
  </si>
  <si>
    <t>REDE de ESGOTOS DOMÉSTICOS</t>
  </si>
  <si>
    <t>2.3</t>
  </si>
  <si>
    <t>Desmontagem de lavatório com coluna, com meios manuais, sem afectar a estabilidade dos elementos construtivos aos quais possa estar fixado, e carga manual para camião ou contentor, incluindo a desmontagem das torneiras e dos acessórios e a obturação das condutas conectadas ao elemento.</t>
  </si>
  <si>
    <t>2.4</t>
  </si>
  <si>
    <t>Desmontagem de sanita com cisterna baixa, com meios manuais, sem afectar a estabilidade dos elementos construtivos aos quais possa estar fixada, e carga manual para camião ou contentor, incluindo a desmontagem dos acessórios e a obturação das condutas conectadas ao elemento.</t>
  </si>
  <si>
    <t>2.5</t>
  </si>
  <si>
    <t>Desmontagem de bidé monobloco, com meios manuais, sem afectar a estabilidade dos elementos construtivos aos quais possa estar fixado, e carga manual para camião ou contentor, incluindo a desmontagem das torneiras e dos acessórios e a obturação das condutas conectadas ao elemento.</t>
  </si>
  <si>
    <t>2.6</t>
  </si>
  <si>
    <t>Desmontagem de torneiras e bicas de chuveiro, com meios manuais, e carga manual para camião ou contentor, incluindo a obturação das condutas conectadas ao elemento.</t>
  </si>
  <si>
    <t>2.7</t>
  </si>
  <si>
    <t>Desmontagem de prateleiras em suporte de cabides nos balneários, com meios manuais, e carga manual para camião ou contentor.</t>
  </si>
  <si>
    <t>2.8</t>
  </si>
  <si>
    <t>Desmontagem de régua de madeira nos balneários e corredor, com meios manuais, e carga manual para camião ou contentor.</t>
  </si>
  <si>
    <t>4.1</t>
  </si>
  <si>
    <t>5.1</t>
  </si>
  <si>
    <t>Fornecimento e aplicação de reboco sarrafado aplicado sobre paramento vertical interior, incluindo todos os trabalhos complementares.</t>
  </si>
  <si>
    <t>5.2</t>
  </si>
  <si>
    <t>5.3</t>
  </si>
  <si>
    <t>REVESTIMENTO de PAREDES</t>
  </si>
  <si>
    <t>6.1</t>
  </si>
  <si>
    <t>6.2</t>
  </si>
  <si>
    <t>6.3</t>
  </si>
  <si>
    <t>7.1</t>
  </si>
  <si>
    <t>Desmontagem de folha de porta interior de caixilharia de madeira, com meios manuais, incluindo aros e demolição parcial de alvenaria (0,20m) de largura, com carga manual para camião ou contentor.</t>
  </si>
  <si>
    <t>7.1.1</t>
  </si>
  <si>
    <t>Porta de abrir com 1,10m x 2,00m + 1,10m x 0,50m de folha basculante.</t>
  </si>
  <si>
    <t>ALUMINIOS e DIVISÓRIAS</t>
  </si>
  <si>
    <t>7.2</t>
  </si>
  <si>
    <t xml:space="preserve">Fornecimento e assentamento de Cabina para I.S., em painel fenólico HPL, de 13 mm de espessura, cor a escolher, Euroclasse B-s2, d0 de reacção ao fogo, segundo NP EN 13501-1; composta de: Frontal com 2100mm de comprimento (incluindo 2 portas de 750mm de comprimento) x 1800 mm de altura + Lateral com 1750mm de comprimento x 1800 de altura, incluindo estrutura suporte de alumínio anodizado, formada por perfil guia horizontal de secção circular de 25 mm de diâmetro, rosetas, pinças de fixação dos painéis e perfis em U de 20x15 mm para fixação à parede e ferragens de aço inoxidável AISI 316L, formadas por dobradiças com mola, puxador com corrente e indicador exterior de livre e ocupado, e pés reguláveis em altura até 150 mm.
</t>
  </si>
  <si>
    <t>CARPINTARIAS</t>
  </si>
  <si>
    <t>8.1</t>
  </si>
  <si>
    <t>Fornecimento e assentamento de Porta interior de batente, cega, de uma folha de 203x82,5x3,5 cm, de painel de MDF, pré-lacada em branco, com moldura de forma recta; aro de madeira maciça. Incluindo guarnição do mesmo material e acabamento que a folha, dobradiças, ferragens de pendurar, de fechadura e puxador par sobre espelho redondo de aço inoxidável AISI 316L, série básica.</t>
  </si>
  <si>
    <t>8.2</t>
  </si>
  <si>
    <t>Fornecimento e assentamento de Porta interior de batente, cega, de uma folha de 203x137,5x3,5 cm, de painel de MDF, pré-lacada em branco, com moldura de forma recta; aro de madeira maciça. Incluindo guarnição do mesmo material e acabamento que a folha, dobradiças, ferragens de pendurar, de fechadura e puxador par sobre espelho redondo de aço inoxidável AISI 316L, série básica.</t>
  </si>
  <si>
    <t>Fornecimento e aplicação manual de duas demãos de tinta plástica cor branca, anti-fungos, acabamento mate, textura lisa, a primeira demão diluída com 20% de água e a seguinte não diluída, (rendimento: 0,1 l/m² cada demão); aplicação prévia de uma demão de primário à base de copolímeros acrílicos em suspensão aquosa, sobre tectos interiores.</t>
  </si>
  <si>
    <t>Em Tanque para lavagens com 0,60m x 0,60m.</t>
  </si>
  <si>
    <t>REDE ELÉCTRICA</t>
  </si>
  <si>
    <t>AVAC</t>
  </si>
  <si>
    <t>Fornecimento e execução da Rede AVAC, tudo de acordo com projecto de especialidade, incluindo condutas de extração, grelhas, acessórios e demais acessórios e trabalhos complementares.</t>
  </si>
  <si>
    <t>9.1</t>
  </si>
  <si>
    <t>10.1.1</t>
  </si>
  <si>
    <t>10.1.2</t>
  </si>
  <si>
    <t>10.1.3</t>
  </si>
  <si>
    <t>10.1.4</t>
  </si>
  <si>
    <t>Fornecimento  e Montagem de:</t>
  </si>
  <si>
    <t xml:space="preserve">Sensor de Movimento de teto 360 IP44 DETECT-R </t>
  </si>
  <si>
    <t>Caixa de derivação estanque equipada</t>
  </si>
  <si>
    <t xml:space="preserve">Cabo XV 3G1,5mm instalado em tubo vd fixo sob abraçadeiras de encaixe </t>
  </si>
  <si>
    <t xml:space="preserve">Alimentação ás unidades de ventilação </t>
  </si>
  <si>
    <t xml:space="preserve">Cabo XV 3G2,5mm instalado em tubo vd fixo sob abraçadeiras de encaixe </t>
  </si>
  <si>
    <t>13.1.1</t>
  </si>
  <si>
    <t>13.1.1.1</t>
  </si>
  <si>
    <t>13.1.1.2</t>
  </si>
  <si>
    <t>13.1.1.3</t>
  </si>
  <si>
    <t>13.1.1.4</t>
  </si>
  <si>
    <t>13.1.1.5</t>
  </si>
  <si>
    <t>13.1.1.6</t>
  </si>
  <si>
    <t>13.1.2</t>
  </si>
  <si>
    <t>13.1.2.1</t>
  </si>
  <si>
    <t>13.1.3</t>
  </si>
  <si>
    <t>13.1.3.1</t>
  </si>
  <si>
    <t>10.3</t>
  </si>
  <si>
    <t>10.4</t>
  </si>
  <si>
    <t>Fornecimento e montagem de banco fenólica SP 360 Simples fixo á parede, com sapateira, composto por; Réguado em compacto fenólico HPL, sob estrutura de aço inox AISI 304, incluindo demais acessórios e trabalhos complementares.</t>
  </si>
  <si>
    <t>10.5</t>
  </si>
  <si>
    <t>10.6</t>
  </si>
  <si>
    <t>Fornecimento e montagem de Porta Fenólica c/ Aduela e Batente Dim: 800x1830mm, Portas construídas integralmente em Compacto fenólico HPL, incluindo aduelas e batentes em compacto fenólico HPL e respetivas ferragens - dobradiças de leme de dupla folha em aço inox (3 por porta), fecho com indicador livre-ocupado.e demais trabalhos complementares.</t>
  </si>
  <si>
    <t>10.7</t>
  </si>
  <si>
    <t>9.2</t>
  </si>
  <si>
    <t>Em Sanitas, tipo SANPROJECT Simples D/C branca,, refª 139011, ou equivalente, incluindo tampo SANPROJECT Slowclose branco, refª 2393100, ou equivalente.</t>
  </si>
  <si>
    <t>Em Urinol, tipo FORMA, com entrada p/cima branco, refª 108561004, incluindo as respectivas ligações e acessórios complementares.</t>
  </si>
  <si>
    <t>Em Lavatórios embutidos em bancada, tipo BIAR branco, ou equivalente, refª 118350004, incluindo demais ligações e acessórios complementares.</t>
  </si>
  <si>
    <t>Fornecimento e aplicação de mosaico cerâmico, antiderrapante, com 20 cm x 20 cm, refª 5502 Cinza prata, de 1ª, incluindo betonilha de regularização, cimento cola, betumagem de juntas, cortes, remates e demais trabalhos complementares.</t>
  </si>
  <si>
    <t>Fornecimento e aplicação de mosaico cerâmico, antiderrapante, com 20 cm x 20 cm, refª 5502 Cinza prata, de 1ª, aplicado sobre mosaico existente, incluindo argamassa especial de colagem, betumagem de juntas, cortes, remates e demais trabalhos complementares.</t>
  </si>
  <si>
    <t>Fornecimento e aplicação de rodapé de mosaico cerâmico, do mesmo material do pavimento, incluindo cimento cola, betumagem de juntas, cortes, remates e demais trabalhos complementares.</t>
  </si>
  <si>
    <t>Fornecimento e aplicação de azulejo cerâmico, com 20 cm x 20 cm, refª 2200 Branco brilho, de 1ª, aplicado sobre reboco prévio novo e existente + pintura "Kerapas" existente, incluindo cimento cola, betumagem de juntas, cortes, remates e demais trabalhos complementares.</t>
  </si>
  <si>
    <t>Fornecimento e aplicação de azulejo cerâmico, com 20 cm x 20 cm, refª 2200 Branco brilho, de 1ª, aplicado sobre azulejo existente, incluindo argamassa especial de colagem, betumagem de juntas, cortes, remates e demais trabalhos complementares.</t>
  </si>
  <si>
    <t xml:space="preserve"> - DN 40</t>
  </si>
  <si>
    <t xml:space="preserve"> - DN 32</t>
  </si>
  <si>
    <t xml:space="preserve"> - DN 25</t>
  </si>
  <si>
    <t xml:space="preserve"> - DN 20</t>
  </si>
  <si>
    <t>DIVERSOS</t>
  </si>
  <si>
    <t>Fornecimento e montagem de torneira de serviço com rosca e adaptador para mangueira ø15, assente em tubagem tricomposta, incluindo ligações, e demais acessórios.</t>
  </si>
  <si>
    <t>Fornecimento e montagem de válvula de seccionamento em latão cromado, com pressão nominal 10 bar, incluindo manipulo e todos os pertences e trabalhos necessários, com os seguintes diâmetros:</t>
  </si>
  <si>
    <t>Fornecimento e montagem de válvula de retenção em bronze com pressão nominal PN10, do tipo obturador de charneira incluindo todos os pertences e trabalhos necessários, com os diâmetros:</t>
  </si>
  <si>
    <t>Fornecimento e montagem de electrobomba circuladora vertical monocelular simples e dupla de velocidade variável, do tipo Wilo Star Z-25/6-3, da Grundfos ou equivalente, destinada à rede de retorno de água quente sanitária, incluindo todos os acessórios, sensores, equipamentos e trabalhos necessários à sua instalação e correcto funcionamento.</t>
  </si>
  <si>
    <t>Fornecimento e montagem de torneiras Base LOCK, temporizada, de encastrar, cromo, refª 553274111, incluindo chuveiro Pinha LOCK, cromo, refª 5999611, e demais trabalhos e acessórios complementares.</t>
  </si>
  <si>
    <t>Fornecimento e montagem de torneiras de Urinol ECO, temporizada cromo 519064111, ou equivalente, incluindo as respectivas ligações, sifões, e demais acessórios complementares.</t>
  </si>
  <si>
    <t xml:space="preserve"> - DN 90</t>
  </si>
  <si>
    <t xml:space="preserve"> - DN 75</t>
  </si>
  <si>
    <t xml:space="preserve"> - DN 50</t>
  </si>
  <si>
    <t>Ligação de tubagens provenientes das caleiras, ralos de pavimento e bacias de retrete, em caixas de visita existentes, incluindo abertura de rasgos, remates, criação de pendentes e demais trabalhos complementares.</t>
  </si>
  <si>
    <t>11.1.1</t>
  </si>
  <si>
    <t>11.1.2</t>
  </si>
  <si>
    <t>11.1.3</t>
  </si>
  <si>
    <t>11.1.4</t>
  </si>
  <si>
    <t>11.2</t>
  </si>
  <si>
    <t>11.2.1</t>
  </si>
  <si>
    <t>11.2.2</t>
  </si>
  <si>
    <t>11.2.3</t>
  </si>
  <si>
    <t>11.3</t>
  </si>
  <si>
    <t>11.3.1</t>
  </si>
  <si>
    <t>11.4</t>
  </si>
  <si>
    <t>11.4.1</t>
  </si>
  <si>
    <t>11.4.2</t>
  </si>
  <si>
    <t>11.4.3</t>
  </si>
  <si>
    <t>11.4.4</t>
  </si>
  <si>
    <t>11.4.5</t>
  </si>
  <si>
    <t>11.4.6</t>
  </si>
  <si>
    <t>11.4.7</t>
  </si>
  <si>
    <t>11.4.8</t>
  </si>
  <si>
    <t>11.4.9</t>
  </si>
  <si>
    <t>12.1.1</t>
  </si>
  <si>
    <t>12.1.2</t>
  </si>
  <si>
    <t>12.1.3</t>
  </si>
  <si>
    <t>12.1.4</t>
  </si>
  <si>
    <t>12.2</t>
  </si>
  <si>
    <t>12.2.1</t>
  </si>
  <si>
    <t>12.2.2</t>
  </si>
  <si>
    <t>12.2.3</t>
  </si>
  <si>
    <t>12.2.4</t>
  </si>
  <si>
    <t>Fornecimento e montagem de ralo de pavimento incluindo ligações, remates e demais trabalhos complementares.</t>
  </si>
  <si>
    <t>Fornecimento e montagem de caixa de pavimento sifonada, incluindo ligações, remates e demais trabalhos complementares.</t>
  </si>
  <si>
    <t>m</t>
  </si>
  <si>
    <t>DIVERSOS ACESSÓRIOS E INSTALAÇÕES COMPLEMENTARES</t>
  </si>
  <si>
    <t>Fornecimento e aplicação de impermeabilização, nas zonas dos duches, composta por: camada de forma tipo LECA ou equivalente, argamassa de regularização em cimento e areia, impermeabilização primária tipo "IMPERKOTE F", impermeabilização em tela asfáltica tipo "POLYPLAS 30" + "POLYESTER 40", ou equivalente, incluindo dobras, remates e todos os trabalhos complementares.</t>
  </si>
  <si>
    <t>Fornecimento e assentamento de vãos em alumínio lacado, de cor a designar, tipo Anicolor ou equivalente, incluindo vidro duplo, ferragens, puxadores, acessórios e todos os trabalhos preparatórios e complementares, com as seguintes dimensões:</t>
  </si>
  <si>
    <t>Fornecimento e execução de pintura em paredes e muros exteriores, composta por: Lavagem prévia para remoção de fungos e tinta solta, reparação de reboco em caso de fissuras e/ou rachas, uma demão de primário de Pliolite, CIN, refª 54-850 Primário Cinolite, ou equivalente,  duas demãos de tinta aquosa 100% acrilica, aspecto mate, CIN, refª 10-125 NOVÁQUA HD, ou equivalente, tudo aplicado sobre superfícies devidamente curadas (mínimo de 28 dias) e preparadas, de acordo com especificações técnicas do fabricante e demais trabalhos complementares.</t>
  </si>
  <si>
    <t>Fornecimento e montagem de bancada fenólica com a dimensão 1100x500mm - 1 negativo, em painéis maciços de 10mm, aresta cortada, apoiada em estrutura metálica de aço com pintura hipóxida a branco, incluindo roda-tampo e saia, fixações, e demais acessórios e trabalhos complementares.</t>
  </si>
  <si>
    <t>Fornecimento e montagem de bancada fenólica com a dimensão 1600x420mm - 1 negativo, em painéis maciços de 10mm, aresta cortada, apoiada em estrutura metálica de aço com pintura hipóxida a branco, incluindo roda-tampo e saia, fixações, e demais acessórios e trabalhos complementares.</t>
  </si>
  <si>
    <t>Fornecimento e montagem de porta sacos em fibra fenólica, com estrutura de aço inox AISI 316, construídos com painéis maciços de 10mm, de compósitos termolaminados de alta densidade de fibras celulósicas, impregnadas em resinas fenólicas termoendurecidas, hidrófogas, retardantes ao fogo, e anti-bacterianas. Conjunto de dupla régua superior para repouso de sacos, e régua de suporte de cabides, de dupla função, termolacados de cor branca, incluindo demais acessórios e trabalhos complementares.</t>
  </si>
  <si>
    <t>Fornecimento e montagem de tubagem tricomposto em polietileno de alta densidade alma de alumínio do tipo "Unipipe" ou equivalente, PN10, encamisado com manga de protecção, incluindo acessórios de ligação e derivação, instalado  em parede com abertura e fechamento de roços e/ou á vista suspenso sob laje, incluindo juntas  e demais acessórios, e todos os trabalhos complementares, para a rede de água fria, com os seguintes diâmetros:</t>
  </si>
  <si>
    <t>Fornecimento e montagem de tubagem tricomposto em polietileno de alta densidade alma de alumínio do tipo "Unipipe" ou equivalente, PN10, encamisado com manga de protecção, incluindo acessórios de ligação e derivação, instalado  em parede com abertura e fechamento de roços e/ou á vista suspenso sob laje, incluindo juntas  e demais acessórios, isolamento SH/Armaflex da Amstrong com espessuras normalizadas, e todos os trabalhos complementares, para a rede de água quente temporizada, com os seguintes diâmetros:</t>
  </si>
  <si>
    <t>Fornecimento e montagem de tubagem tricomposto em polietileno de alta densidade alma de alumínio do tipo "Unipipe" ou equivalente, PN10, encamisado com manga de protecção, incluindo acessórios de ligação e derivação, instalado  em parede com abertura e fechamento de roços e/ou á vista suspenso sob laje, incluindo juntas  e demais acessórios, isolamento SH/Armaflex da Amstrong com espessuras normalizadas, e todos os trabalhos complementares, para a rede de água de retorno, com os seguintes diâmetros:</t>
  </si>
  <si>
    <t>Fornecimento e montagem de torneiras tipo ICONE NEW, temporizadas, cromo, refª 526634111, incluindo válvula Click Clack cromo, refª CT 2100000, sifão de garrafa 1 1/4 EVOLUTION P/Vda, refª 0150.0200 e demais ligações e acessórios complementares.</t>
  </si>
  <si>
    <t>Fornecimento e montagem de fluxómetros tipo ECO, exterior vertical 519074111, ou equivalente, para descarga de sanitas, incluindo as respectivas ligações, sifões, e demais acessórios complementares.</t>
  </si>
  <si>
    <t>Execução de ensaios de acordo com os requisitos regulamentares aplicáveis.</t>
  </si>
  <si>
    <t>Fornecimento e assentamento de tubagem PVC-PN4, segundo norma EN 1329 e respectivos acessórios, a instalar em piso térreo, incluindo abertura e tapamento de vala/roço, almofada de areia e todos os trabalhos necessários, com os seguintes diâmetros:</t>
  </si>
  <si>
    <t>Fornecimento e montagem de caleiras, para recolha de águas dos duches, compostas por: Conjunto de canal de drenagem ACO SELF 100 H95, ou equivalente, em betão polímero com grelha tipo perfurada quadrada em aço inoxidável AISI 304, classe de carga A15 de acordo com EN1433, sistema de fixação com clip, tampão DN/OD 80 PP H150 SELF 100/200, tudo de acordo com as instruções do fabricante, incluindo abertura de caixa, ligações, remates e demais trabalhos complementares.</t>
  </si>
  <si>
    <t>Alteração da Instalação das Luminárias dos Balneários colocando novas Luminárias em Led e substituir o comando por sensor de movimento em teto 360º.</t>
  </si>
  <si>
    <t xml:space="preserve">Luminária da Blik estanque Thor 65 W 5000 K ( medida estimada considerar no local a quantidade certa ) </t>
  </si>
  <si>
    <t>Luminária de emergência IP 44</t>
  </si>
  <si>
    <t xml:space="preserve">Reajuste da instalação elétrica existente de modo a ficar funcional </t>
  </si>
  <si>
    <t xml:space="preserve">Alteração das Luminárias do Corredor de acesso aos balneários </t>
  </si>
  <si>
    <t xml:space="preserve">Luminária da Blik estanque Thor 45 W 5000 K ( medida estimada considerar no local a quantidade certa ) </t>
  </si>
  <si>
    <t>Demolição de parede divisória interior em alvenaria revestida a azulejo cerâmico, formada por tijolo furado com 11 cm de espessura, com meios manuais e/ou mecânicos, em balneários e arrumos, sem afectar a estabilidade dos elementos construtivos contíguos, e carga manual para camião ou contentor.</t>
  </si>
  <si>
    <t>Fornecimento e montagem de cabine fenólica em painéis de compacto fenólico HPL, com as dimensões 2100x1750x2000mm - 1 Div / 2 portas, incluindo acessórios em aço inox, esquadros de fixação, dobradiças de leme (3 por porta), suportes inferiores niveladores, fechadura com indicador livre-ocupado, estrutura de apoio superior em perfil de alumínio anodizado, sistema para fixação em parede de alvenaria, e demais trabalhos complementares.</t>
  </si>
  <si>
    <t>EMPREITADA 2237P - REMODELAÇÃO DOS BALNEÁRIOS DO PAVILHÃO DA ESCOLA D. PEDRO I - 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</si>
</sst>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8" formatCode="#,##0.00\ &quot;€&quot;;[Red]\-#,##0.00\ &quot;€&quot;"/>
    <numFmt numFmtId="164" formatCode="#,##0_];[Red]\-#,##0_]"/>
    <numFmt numFmtId="165" formatCode="#,##0.0_];[Red]\-#,##0.0_]"/>
    <numFmt numFmtId="166" formatCode="#,##0.00[$€];[Red]\-#,##0.00[$€]"/>
    <numFmt numFmtId="167" formatCode="\$#,##0\ ;\(\$#,##0\)"/>
    <numFmt numFmtId="168" formatCode="0.000"/>
  </numFmts>
  <fonts count="10" x14ac:knownFonts="1">
    <font>
      <sz val="10"/>
      <name val="Arial Narrow"/>
      <family val="2"/>
    </font>
    <font>
      <sz val="10"/>
      <name val="Arial Narrow"/>
      <family val="2"/>
    </font>
    <font>
      <sz val="10"/>
      <name val="Arial"/>
      <family val="2"/>
    </font>
    <font>
      <b/>
      <sz val="18"/>
      <name val="Arial"/>
      <family val="2"/>
    </font>
    <font>
      <b/>
      <sz val="12"/>
      <name val="Arial"/>
      <family val="2"/>
    </font>
    <font>
      <b/>
      <sz val="10"/>
      <name val="Trebuchet MS"/>
      <family val="2"/>
    </font>
    <font>
      <sz val="10"/>
      <name val="Trebuchet MS"/>
      <family val="2"/>
    </font>
    <font>
      <b/>
      <sz val="8"/>
      <name val="Arial"/>
      <family val="2"/>
    </font>
    <font>
      <sz val="10"/>
      <name val="Arial"/>
      <family val="2"/>
      <charset val="1"/>
    </font>
    <font>
      <sz val="9"/>
      <name val="Arial"/>
      <family val="2"/>
    </font>
  </fonts>
  <fills count="3">
    <fill>
      <patternFill patternType="none"/>
    </fill>
    <fill>
      <patternFill patternType="gray125"/>
    </fill>
    <fill>
      <patternFill patternType="solid">
        <fgColor theme="0" tint="-0.249977111117893"/>
        <bgColor indexed="64"/>
      </patternFill>
    </fill>
  </fills>
  <borders count="7">
    <border>
      <left/>
      <right/>
      <top/>
      <bottom/>
      <diagonal/>
    </border>
    <border>
      <left/>
      <right/>
      <top style="double">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3"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166" fontId="1"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2" fillId="0" borderId="1" applyNumberFormat="0" applyFont="0" applyFill="0" applyAlignment="0" applyProtection="0"/>
    <xf numFmtId="0" fontId="2" fillId="0" borderId="0"/>
    <xf numFmtId="0" fontId="8" fillId="0" borderId="0"/>
    <xf numFmtId="0" fontId="7" fillId="0" borderId="2">
      <alignment horizontal="justify" vertical="top"/>
    </xf>
    <xf numFmtId="0" fontId="9" fillId="0" borderId="0"/>
  </cellStyleXfs>
  <cellXfs count="36">
    <xf numFmtId="0" fontId="0" fillId="0" borderId="0" xfId="0"/>
    <xf numFmtId="0" fontId="5" fillId="0" borderId="0" xfId="0" applyFont="1" applyAlignment="1">
      <alignment horizontal="center" vertical="center" wrapText="1"/>
    </xf>
    <xf numFmtId="0" fontId="5" fillId="2" borderId="0" xfId="0" applyFont="1" applyFill="1" applyAlignment="1">
      <alignment horizontal="center" vertical="center" wrapText="1"/>
    </xf>
    <xf numFmtId="8" fontId="5" fillId="0" borderId="0" xfId="0" applyNumberFormat="1" applyFont="1" applyAlignment="1">
      <alignment vertical="center"/>
    </xf>
    <xf numFmtId="8" fontId="5" fillId="0" borderId="0" xfId="0" applyNumberFormat="1" applyFont="1"/>
    <xf numFmtId="0" fontId="0" fillId="0" borderId="0" xfId="0" applyFont="1"/>
    <xf numFmtId="8" fontId="6" fillId="0" borderId="0" xfId="0" applyNumberFormat="1" applyFont="1" applyAlignment="1">
      <alignment horizontal="center" vertical="center"/>
    </xf>
    <xf numFmtId="0" fontId="6" fillId="0" borderId="0" xfId="0" applyFont="1" applyFill="1" applyAlignment="1">
      <alignment horizontal="center" vertical="center" wrapText="1"/>
    </xf>
    <xf numFmtId="8" fontId="5" fillId="2" borderId="0" xfId="0" applyNumberFormat="1" applyFont="1" applyFill="1" applyAlignment="1">
      <alignment horizontal="center" vertical="center"/>
    </xf>
    <xf numFmtId="2" fontId="5" fillId="2" borderId="0" xfId="0" applyNumberFormat="1" applyFont="1" applyFill="1" applyAlignment="1">
      <alignment horizontal="center" vertical="center" wrapText="1"/>
    </xf>
    <xf numFmtId="0" fontId="0" fillId="0" borderId="0" xfId="0" applyFont="1" applyAlignment="1">
      <alignment vertical="center"/>
    </xf>
    <xf numFmtId="8" fontId="5" fillId="0" borderId="0" xfId="0" applyNumberFormat="1" applyFont="1" applyAlignment="1">
      <alignment horizontal="center" vertical="center"/>
    </xf>
    <xf numFmtId="0" fontId="5" fillId="2" borderId="0" xfId="0" applyFont="1" applyFill="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xf>
    <xf numFmtId="164" fontId="5" fillId="0" borderId="0" xfId="0" applyNumberFormat="1" applyFont="1" applyAlignment="1">
      <alignment horizontal="center" vertical="center"/>
    </xf>
    <xf numFmtId="165" fontId="6" fillId="0" borderId="0" xfId="0" applyNumberFormat="1" applyFont="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left" vertical="center" wrapText="1"/>
    </xf>
    <xf numFmtId="164" fontId="5" fillId="0" borderId="5" xfId="0" applyNumberFormat="1" applyFont="1" applyBorder="1" applyAlignment="1">
      <alignment horizontal="center" vertical="center"/>
    </xf>
    <xf numFmtId="8" fontId="5" fillId="0" borderId="6" xfId="0" applyNumberFormat="1" applyFont="1" applyBorder="1" applyAlignment="1">
      <alignment horizontal="center" vertical="center"/>
    </xf>
    <xf numFmtId="8" fontId="5" fillId="2" borderId="0" xfId="0" applyNumberFormat="1" applyFont="1" applyFill="1" applyBorder="1" applyAlignment="1">
      <alignment horizontal="center" vertical="center"/>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168" fontId="5" fillId="2" borderId="0" xfId="0" applyNumberFormat="1" applyFont="1" applyFill="1" applyAlignment="1">
      <alignment horizontal="center" vertical="center" wrapText="1"/>
    </xf>
    <xf numFmtId="168" fontId="6" fillId="0" borderId="0" xfId="0" applyNumberFormat="1" applyFont="1" applyAlignment="1">
      <alignment horizontal="center" vertical="center"/>
    </xf>
    <xf numFmtId="168" fontId="5" fillId="0" borderId="5" xfId="0" applyNumberFormat="1" applyFont="1" applyBorder="1" applyAlignment="1">
      <alignment horizontal="center" vertical="center"/>
    </xf>
    <xf numFmtId="0" fontId="6" fillId="0" borderId="0" xfId="0" applyFont="1" applyFill="1" applyAlignment="1">
      <alignment horizontal="left" vertical="center" wrapText="1"/>
    </xf>
    <xf numFmtId="168" fontId="6" fillId="0" borderId="0" xfId="0" applyNumberFormat="1" applyFont="1" applyFill="1" applyAlignment="1">
      <alignment horizontal="center" vertical="center" wrapText="1"/>
    </xf>
    <xf numFmtId="164" fontId="6" fillId="0" borderId="0" xfId="0" applyNumberFormat="1" applyFont="1" applyAlignment="1">
      <alignment horizontal="center" vertical="center"/>
    </xf>
    <xf numFmtId="8" fontId="6" fillId="0" borderId="0" xfId="0" applyNumberFormat="1" applyFont="1"/>
    <xf numFmtId="0" fontId="6" fillId="0" borderId="0" xfId="0" applyFont="1" applyAlignment="1">
      <alignment horizontal="justify"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8" fontId="5" fillId="0" borderId="3" xfId="0" applyNumberFormat="1" applyFont="1" applyBorder="1" applyAlignment="1">
      <alignment horizontal="center" vertical="center"/>
    </xf>
  </cellXfs>
  <cellStyles count="16">
    <cellStyle name="Comma0" xfId="1"/>
    <cellStyle name="Currency0" xfId="2"/>
    <cellStyle name="Date" xfId="3"/>
    <cellStyle name="Descrição_Bold" xfId="14"/>
    <cellStyle name="Euro" xfId="4"/>
    <cellStyle name="Excel Built-in Normal" xfId="13"/>
    <cellStyle name="Fixed" xfId="5"/>
    <cellStyle name="Heading 1" xfId="6"/>
    <cellStyle name="Heading 2" xfId="7"/>
    <cellStyle name="HEADING1" xfId="8"/>
    <cellStyle name="HEADING2" xfId="9"/>
    <cellStyle name="Normal" xfId="0" builtinId="0"/>
    <cellStyle name="Normal 2" xfId="10"/>
    <cellStyle name="Normal 2 2" xfId="12"/>
    <cellStyle name="Normal 3" xfId="15"/>
    <cellStyle name="Total" xfId="11"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tabSelected="1" zoomScaleNormal="100" workbookViewId="0">
      <pane ySplit="2" topLeftCell="A3" activePane="bottomLeft" state="frozen"/>
      <selection pane="bottomLeft" activeCell="I8" sqref="I8"/>
    </sheetView>
  </sheetViews>
  <sheetFormatPr defaultColWidth="9.33203125" defaultRowHeight="15" x14ac:dyDescent="0.3"/>
  <cols>
    <col min="1" max="1" width="15.1640625" style="14" customWidth="1"/>
    <col min="2" max="2" width="55" style="13" customWidth="1"/>
    <col min="3" max="3" width="4.6640625" style="15" customWidth="1"/>
    <col min="4" max="4" width="14.33203125" style="16" customWidth="1"/>
    <col min="5" max="5" width="13.83203125" style="6" customWidth="1"/>
    <col min="6" max="6" width="15.6640625" style="6" bestFit="1" customWidth="1"/>
    <col min="7" max="7" width="16.83203125" style="3" customWidth="1"/>
    <col min="8" max="8" width="18.83203125" style="4" customWidth="1"/>
    <col min="9" max="9" width="11.33203125" style="5" customWidth="1"/>
    <col min="10" max="10" width="9.33203125" style="5"/>
    <col min="11" max="11" width="9.6640625" style="5" bestFit="1" customWidth="1"/>
    <col min="12" max="16384" width="9.33203125" style="5"/>
  </cols>
  <sheetData>
    <row r="1" spans="1:8" s="10" customFormat="1" ht="39.75" customHeight="1" x14ac:dyDescent="0.2">
      <c r="A1" s="32" t="s">
        <v>180</v>
      </c>
      <c r="B1" s="33"/>
      <c r="C1" s="33"/>
      <c r="D1" s="33"/>
      <c r="E1" s="33"/>
      <c r="F1" s="33"/>
      <c r="G1" s="34"/>
      <c r="H1" s="3"/>
    </row>
    <row r="2" spans="1:8" ht="20.25" customHeight="1" x14ac:dyDescent="0.2">
      <c r="A2" s="32" t="s">
        <v>6</v>
      </c>
      <c r="B2" s="33"/>
      <c r="C2" s="33"/>
      <c r="D2" s="33"/>
      <c r="E2" s="33"/>
      <c r="F2" s="33"/>
      <c r="G2" s="34"/>
      <c r="H2" s="1"/>
    </row>
    <row r="3" spans="1:8" x14ac:dyDescent="0.2">
      <c r="A3" s="22" t="s">
        <v>7</v>
      </c>
      <c r="B3" s="23" t="s">
        <v>0</v>
      </c>
      <c r="C3" s="23" t="s">
        <v>1</v>
      </c>
      <c r="D3" s="23" t="s">
        <v>2</v>
      </c>
      <c r="E3" s="23" t="s">
        <v>3</v>
      </c>
      <c r="F3" s="23" t="s">
        <v>4</v>
      </c>
      <c r="G3" s="23" t="s">
        <v>5</v>
      </c>
      <c r="H3" s="1"/>
    </row>
    <row r="4" spans="1:8" x14ac:dyDescent="0.3">
      <c r="A4" s="2">
        <v>1</v>
      </c>
      <c r="B4" s="12" t="s">
        <v>8</v>
      </c>
      <c r="C4" s="12"/>
      <c r="D4" s="12"/>
      <c r="E4" s="12"/>
      <c r="F4" s="12"/>
      <c r="G4" s="21">
        <f>SUM(F5:F12)</f>
        <v>0</v>
      </c>
    </row>
    <row r="5" spans="1:8" ht="75" x14ac:dyDescent="0.3">
      <c r="A5" s="14" t="s">
        <v>9</v>
      </c>
      <c r="B5" s="27" t="s">
        <v>11</v>
      </c>
      <c r="C5" s="7" t="s">
        <v>10</v>
      </c>
      <c r="D5" s="28">
        <v>1</v>
      </c>
      <c r="F5" s="6">
        <f>ROUND(D5*E5,2)</f>
        <v>0</v>
      </c>
      <c r="G5" s="6"/>
    </row>
    <row r="6" spans="1:8" x14ac:dyDescent="0.3">
      <c r="A6" s="2">
        <v>2</v>
      </c>
      <c r="B6" s="12" t="s">
        <v>12</v>
      </c>
      <c r="C6" s="2"/>
      <c r="D6" s="24"/>
      <c r="E6" s="8"/>
      <c r="F6" s="8"/>
      <c r="G6" s="21">
        <f>SUM(F7:F14)</f>
        <v>0</v>
      </c>
    </row>
    <row r="7" spans="1:8" ht="105" x14ac:dyDescent="0.3">
      <c r="A7" s="14" t="s">
        <v>13</v>
      </c>
      <c r="B7" s="27" t="s">
        <v>178</v>
      </c>
      <c r="C7" s="7" t="s">
        <v>14</v>
      </c>
      <c r="D7" s="28">
        <v>66.23</v>
      </c>
      <c r="F7" s="6">
        <f t="shared" ref="F7:F65" si="0">ROUND(D7*E7,2)</f>
        <v>0</v>
      </c>
      <c r="G7" s="6"/>
    </row>
    <row r="8" spans="1:8" ht="90" x14ac:dyDescent="0.3">
      <c r="A8" s="14" t="s">
        <v>16</v>
      </c>
      <c r="B8" s="27" t="s">
        <v>35</v>
      </c>
      <c r="C8" s="7" t="s">
        <v>21</v>
      </c>
      <c r="D8" s="28">
        <v>8</v>
      </c>
      <c r="F8" s="6">
        <f t="shared" si="0"/>
        <v>0</v>
      </c>
      <c r="G8" s="6"/>
    </row>
    <row r="9" spans="1:8" ht="90" x14ac:dyDescent="0.3">
      <c r="A9" s="14" t="s">
        <v>34</v>
      </c>
      <c r="B9" s="13" t="s">
        <v>37</v>
      </c>
      <c r="C9" s="29" t="s">
        <v>21</v>
      </c>
      <c r="D9" s="25">
        <v>7</v>
      </c>
      <c r="F9" s="6">
        <f t="shared" si="0"/>
        <v>0</v>
      </c>
      <c r="G9" s="6"/>
    </row>
    <row r="10" spans="1:8" ht="90" x14ac:dyDescent="0.3">
      <c r="A10" s="14" t="s">
        <v>36</v>
      </c>
      <c r="B10" s="13" t="s">
        <v>39</v>
      </c>
      <c r="C10" s="29" t="s">
        <v>21</v>
      </c>
      <c r="D10" s="25">
        <v>5</v>
      </c>
      <c r="F10" s="6">
        <f t="shared" si="0"/>
        <v>0</v>
      </c>
      <c r="G10" s="6"/>
    </row>
    <row r="11" spans="1:8" ht="60" x14ac:dyDescent="0.3">
      <c r="A11" s="14" t="s">
        <v>38</v>
      </c>
      <c r="B11" s="13" t="s">
        <v>41</v>
      </c>
      <c r="C11" s="29" t="s">
        <v>21</v>
      </c>
      <c r="D11" s="25">
        <v>26</v>
      </c>
      <c r="F11" s="6">
        <f t="shared" si="0"/>
        <v>0</v>
      </c>
      <c r="G11" s="6"/>
    </row>
    <row r="12" spans="1:8" ht="75" x14ac:dyDescent="0.3">
      <c r="A12" s="14" t="s">
        <v>40</v>
      </c>
      <c r="B12" s="13" t="s">
        <v>56</v>
      </c>
      <c r="C12" s="29" t="s">
        <v>21</v>
      </c>
      <c r="D12" s="25">
        <v>18</v>
      </c>
      <c r="F12" s="6">
        <f t="shared" si="0"/>
        <v>0</v>
      </c>
      <c r="G12" s="6"/>
    </row>
    <row r="13" spans="1:8" ht="45" x14ac:dyDescent="0.3">
      <c r="A13" s="14" t="s">
        <v>42</v>
      </c>
      <c r="B13" s="13" t="s">
        <v>43</v>
      </c>
      <c r="C13" s="29" t="s">
        <v>15</v>
      </c>
      <c r="D13" s="25">
        <v>1</v>
      </c>
      <c r="F13" s="6">
        <f t="shared" si="0"/>
        <v>0</v>
      </c>
      <c r="G13" s="6"/>
    </row>
    <row r="14" spans="1:8" ht="45" x14ac:dyDescent="0.3">
      <c r="A14" s="14" t="s">
        <v>44</v>
      </c>
      <c r="B14" s="13" t="s">
        <v>45</v>
      </c>
      <c r="C14" s="29" t="s">
        <v>15</v>
      </c>
      <c r="D14" s="25">
        <v>1</v>
      </c>
      <c r="F14" s="6">
        <f t="shared" si="0"/>
        <v>0</v>
      </c>
      <c r="G14" s="6"/>
    </row>
    <row r="15" spans="1:8" x14ac:dyDescent="0.3">
      <c r="A15" s="2">
        <v>3</v>
      </c>
      <c r="B15" s="12" t="s">
        <v>18</v>
      </c>
      <c r="C15" s="2"/>
      <c r="D15" s="24"/>
      <c r="E15" s="9"/>
      <c r="F15" s="8"/>
      <c r="G15" s="21">
        <f>SUM(F16)</f>
        <v>0</v>
      </c>
    </row>
    <row r="16" spans="1:8" ht="75" x14ac:dyDescent="0.3">
      <c r="A16" s="14" t="s">
        <v>17</v>
      </c>
      <c r="B16" s="13" t="s">
        <v>19</v>
      </c>
      <c r="C16" s="29" t="s">
        <v>14</v>
      </c>
      <c r="D16" s="25">
        <v>94.300000000000011</v>
      </c>
      <c r="F16" s="6">
        <f t="shared" si="0"/>
        <v>0</v>
      </c>
      <c r="G16" s="6"/>
    </row>
    <row r="17" spans="1:8" x14ac:dyDescent="0.3">
      <c r="A17" s="2">
        <v>4</v>
      </c>
      <c r="B17" s="12" t="s">
        <v>20</v>
      </c>
      <c r="C17" s="2"/>
      <c r="D17" s="24"/>
      <c r="E17" s="8"/>
      <c r="F17" s="8"/>
      <c r="G17" s="21">
        <f>SUM(F18)</f>
        <v>0</v>
      </c>
    </row>
    <row r="18" spans="1:8" ht="135" x14ac:dyDescent="0.3">
      <c r="A18" s="14" t="s">
        <v>46</v>
      </c>
      <c r="B18" s="13" t="s">
        <v>158</v>
      </c>
      <c r="C18" s="29" t="s">
        <v>14</v>
      </c>
      <c r="D18" s="25">
        <v>38.6</v>
      </c>
      <c r="F18" s="6">
        <f t="shared" si="0"/>
        <v>0</v>
      </c>
      <c r="G18" s="6"/>
      <c r="H18" s="30"/>
    </row>
    <row r="19" spans="1:8" x14ac:dyDescent="0.3">
      <c r="A19" s="2">
        <v>5</v>
      </c>
      <c r="B19" s="12" t="s">
        <v>51</v>
      </c>
      <c r="C19" s="2"/>
      <c r="D19" s="24"/>
      <c r="E19" s="8"/>
      <c r="F19" s="8"/>
      <c r="G19" s="21">
        <f>SUM(F20:F22)</f>
        <v>0</v>
      </c>
    </row>
    <row r="20" spans="1:8" ht="45" x14ac:dyDescent="0.3">
      <c r="A20" s="14" t="s">
        <v>47</v>
      </c>
      <c r="B20" s="13" t="s">
        <v>48</v>
      </c>
      <c r="C20" s="29" t="s">
        <v>14</v>
      </c>
      <c r="D20" s="25">
        <v>188.60000000000002</v>
      </c>
      <c r="F20" s="6">
        <f t="shared" si="0"/>
        <v>0</v>
      </c>
      <c r="G20" s="6"/>
    </row>
    <row r="21" spans="1:8" ht="90" x14ac:dyDescent="0.3">
      <c r="A21" s="14" t="s">
        <v>49</v>
      </c>
      <c r="B21" s="13" t="s">
        <v>108</v>
      </c>
      <c r="C21" s="29" t="s">
        <v>14</v>
      </c>
      <c r="D21" s="25">
        <v>356.56</v>
      </c>
      <c r="F21" s="6">
        <f t="shared" si="0"/>
        <v>0</v>
      </c>
      <c r="G21" s="6"/>
    </row>
    <row r="22" spans="1:8" ht="90" x14ac:dyDescent="0.3">
      <c r="A22" s="14" t="s">
        <v>50</v>
      </c>
      <c r="B22" s="13" t="s">
        <v>109</v>
      </c>
      <c r="C22" s="29" t="s">
        <v>14</v>
      </c>
      <c r="D22" s="25">
        <v>111.56</v>
      </c>
      <c r="F22" s="6">
        <f t="shared" si="0"/>
        <v>0</v>
      </c>
      <c r="G22" s="6"/>
    </row>
    <row r="23" spans="1:8" x14ac:dyDescent="0.3">
      <c r="A23" s="2">
        <v>6</v>
      </c>
      <c r="B23" s="12" t="s">
        <v>22</v>
      </c>
      <c r="C23" s="2"/>
      <c r="D23" s="24"/>
      <c r="E23" s="8"/>
      <c r="F23" s="8"/>
      <c r="G23" s="21">
        <f>SUM(F24:F26)</f>
        <v>0</v>
      </c>
    </row>
    <row r="24" spans="1:8" ht="75" x14ac:dyDescent="0.3">
      <c r="A24" s="14" t="s">
        <v>52</v>
      </c>
      <c r="B24" s="13" t="s">
        <v>105</v>
      </c>
      <c r="C24" s="29" t="s">
        <v>14</v>
      </c>
      <c r="D24" s="25">
        <v>38.6</v>
      </c>
      <c r="F24" s="6">
        <f t="shared" si="0"/>
        <v>0</v>
      </c>
      <c r="G24" s="6"/>
    </row>
    <row r="25" spans="1:8" ht="90" x14ac:dyDescent="0.3">
      <c r="A25" s="14" t="s">
        <v>53</v>
      </c>
      <c r="B25" s="13" t="s">
        <v>106</v>
      </c>
      <c r="C25" s="29" t="s">
        <v>14</v>
      </c>
      <c r="D25" s="25">
        <v>115.60000000000001</v>
      </c>
      <c r="F25" s="6">
        <f t="shared" si="0"/>
        <v>0</v>
      </c>
      <c r="G25" s="6"/>
    </row>
    <row r="26" spans="1:8" ht="75" x14ac:dyDescent="0.3">
      <c r="A26" s="14" t="s">
        <v>54</v>
      </c>
      <c r="B26" s="13" t="s">
        <v>107</v>
      </c>
      <c r="C26" s="29" t="s">
        <v>156</v>
      </c>
      <c r="D26" s="25">
        <v>26.16</v>
      </c>
      <c r="F26" s="6">
        <f t="shared" si="0"/>
        <v>0</v>
      </c>
      <c r="G26" s="6"/>
    </row>
    <row r="27" spans="1:8" x14ac:dyDescent="0.3">
      <c r="A27" s="2">
        <v>7</v>
      </c>
      <c r="B27" s="12" t="s">
        <v>59</v>
      </c>
      <c r="C27" s="2"/>
      <c r="D27" s="24"/>
      <c r="E27" s="8"/>
      <c r="F27" s="8"/>
      <c r="G27" s="21">
        <f>SUM(F28:F30)</f>
        <v>0</v>
      </c>
    </row>
    <row r="28" spans="1:8" ht="90" x14ac:dyDescent="0.3">
      <c r="A28" s="14" t="s">
        <v>55</v>
      </c>
      <c r="B28" s="13" t="s">
        <v>159</v>
      </c>
      <c r="C28" s="29"/>
      <c r="D28" s="25"/>
      <c r="G28" s="6"/>
    </row>
    <row r="29" spans="1:8" ht="30" x14ac:dyDescent="0.3">
      <c r="A29" s="14" t="s">
        <v>57</v>
      </c>
      <c r="B29" s="13" t="s">
        <v>58</v>
      </c>
      <c r="C29" s="29" t="s">
        <v>21</v>
      </c>
      <c r="D29" s="25">
        <v>13</v>
      </c>
      <c r="F29" s="6">
        <f t="shared" si="0"/>
        <v>0</v>
      </c>
      <c r="G29" s="6"/>
    </row>
    <row r="30" spans="1:8" ht="270" x14ac:dyDescent="0.3">
      <c r="A30" s="14" t="s">
        <v>60</v>
      </c>
      <c r="B30" s="31" t="s">
        <v>61</v>
      </c>
      <c r="C30" s="29" t="s">
        <v>21</v>
      </c>
      <c r="D30" s="25">
        <v>4</v>
      </c>
      <c r="F30" s="6">
        <f t="shared" si="0"/>
        <v>0</v>
      </c>
      <c r="G30" s="6"/>
    </row>
    <row r="31" spans="1:8" x14ac:dyDescent="0.3">
      <c r="A31" s="2">
        <v>8</v>
      </c>
      <c r="B31" s="12" t="s">
        <v>62</v>
      </c>
      <c r="C31" s="2"/>
      <c r="D31" s="24"/>
      <c r="E31" s="8"/>
      <c r="F31" s="8"/>
      <c r="G31" s="21">
        <f>SUM(F32:F33)</f>
        <v>0</v>
      </c>
    </row>
    <row r="32" spans="1:8" ht="120" x14ac:dyDescent="0.3">
      <c r="A32" s="14" t="s">
        <v>63</v>
      </c>
      <c r="B32" s="13" t="s">
        <v>64</v>
      </c>
      <c r="C32" s="29" t="s">
        <v>21</v>
      </c>
      <c r="D32" s="25">
        <v>2</v>
      </c>
      <c r="F32" s="6">
        <f t="shared" si="0"/>
        <v>0</v>
      </c>
      <c r="G32" s="6"/>
    </row>
    <row r="33" spans="1:7" ht="120" x14ac:dyDescent="0.3">
      <c r="A33" s="14" t="s">
        <v>65</v>
      </c>
      <c r="B33" s="13" t="s">
        <v>66</v>
      </c>
      <c r="C33" s="29" t="s">
        <v>21</v>
      </c>
      <c r="D33" s="25">
        <v>1</v>
      </c>
      <c r="F33" s="6">
        <f t="shared" si="0"/>
        <v>0</v>
      </c>
      <c r="G33" s="6"/>
    </row>
    <row r="34" spans="1:7" x14ac:dyDescent="0.3">
      <c r="A34" s="2">
        <v>9</v>
      </c>
      <c r="B34" s="12" t="s">
        <v>26</v>
      </c>
      <c r="C34" s="2"/>
      <c r="D34" s="24"/>
      <c r="E34" s="8"/>
      <c r="F34" s="8"/>
      <c r="G34" s="21">
        <f>SUM(F35:F36)</f>
        <v>0</v>
      </c>
    </row>
    <row r="35" spans="1:7" ht="105" x14ac:dyDescent="0.3">
      <c r="A35" s="14" t="s">
        <v>72</v>
      </c>
      <c r="B35" s="13" t="s">
        <v>67</v>
      </c>
      <c r="C35" s="29" t="s">
        <v>14</v>
      </c>
      <c r="D35" s="25">
        <v>227.17</v>
      </c>
      <c r="F35" s="6">
        <f t="shared" si="0"/>
        <v>0</v>
      </c>
      <c r="G35" s="6"/>
    </row>
    <row r="36" spans="1:7" ht="180" x14ac:dyDescent="0.3">
      <c r="A36" s="14" t="s">
        <v>101</v>
      </c>
      <c r="B36" s="13" t="s">
        <v>160</v>
      </c>
      <c r="C36" s="29" t="s">
        <v>14</v>
      </c>
      <c r="D36" s="25">
        <v>1305</v>
      </c>
      <c r="F36" s="6">
        <f t="shared" si="0"/>
        <v>0</v>
      </c>
      <c r="G36" s="6"/>
    </row>
    <row r="37" spans="1:7" x14ac:dyDescent="0.3">
      <c r="A37" s="2">
        <v>10</v>
      </c>
      <c r="B37" s="12" t="s">
        <v>28</v>
      </c>
      <c r="C37" s="2"/>
      <c r="D37" s="24"/>
      <c r="E37" s="8"/>
      <c r="F37" s="8"/>
      <c r="G37" s="21">
        <f>SUM(F38:F48)</f>
        <v>0</v>
      </c>
    </row>
    <row r="38" spans="1:7" ht="45" x14ac:dyDescent="0.3">
      <c r="A38" s="14" t="s">
        <v>23</v>
      </c>
      <c r="B38" s="13" t="s">
        <v>30</v>
      </c>
      <c r="D38" s="25"/>
      <c r="G38" s="11"/>
    </row>
    <row r="39" spans="1:7" ht="60" x14ac:dyDescent="0.3">
      <c r="A39" s="14" t="s">
        <v>73</v>
      </c>
      <c r="B39" s="13" t="s">
        <v>102</v>
      </c>
      <c r="C39" s="29" t="s">
        <v>21</v>
      </c>
      <c r="D39" s="25">
        <v>10</v>
      </c>
      <c r="F39" s="6">
        <f t="shared" si="0"/>
        <v>0</v>
      </c>
      <c r="G39" s="6"/>
    </row>
    <row r="40" spans="1:7" ht="45" x14ac:dyDescent="0.3">
      <c r="A40" s="14" t="s">
        <v>74</v>
      </c>
      <c r="B40" s="13" t="s">
        <v>103</v>
      </c>
      <c r="C40" s="29" t="s">
        <v>21</v>
      </c>
      <c r="D40" s="25">
        <v>6</v>
      </c>
      <c r="F40" s="6">
        <f t="shared" si="0"/>
        <v>0</v>
      </c>
      <c r="G40" s="6"/>
    </row>
    <row r="41" spans="1:7" x14ac:dyDescent="0.3">
      <c r="A41" s="14" t="s">
        <v>75</v>
      </c>
      <c r="B41" s="13" t="s">
        <v>68</v>
      </c>
      <c r="C41" s="29" t="s">
        <v>21</v>
      </c>
      <c r="D41" s="25">
        <v>1</v>
      </c>
      <c r="F41" s="6">
        <f t="shared" si="0"/>
        <v>0</v>
      </c>
      <c r="G41" s="6"/>
    </row>
    <row r="42" spans="1:7" ht="45" x14ac:dyDescent="0.3">
      <c r="A42" s="14" t="s">
        <v>76</v>
      </c>
      <c r="B42" s="13" t="s">
        <v>104</v>
      </c>
      <c r="C42" s="29" t="s">
        <v>21</v>
      </c>
      <c r="D42" s="25">
        <v>6</v>
      </c>
      <c r="F42" s="6">
        <f t="shared" si="0"/>
        <v>0</v>
      </c>
      <c r="G42" s="6"/>
    </row>
    <row r="43" spans="1:7" ht="90" x14ac:dyDescent="0.3">
      <c r="A43" s="14" t="s">
        <v>24</v>
      </c>
      <c r="B43" s="13" t="s">
        <v>161</v>
      </c>
      <c r="C43" s="29" t="s">
        <v>21</v>
      </c>
      <c r="D43" s="25">
        <v>4</v>
      </c>
      <c r="F43" s="6">
        <f t="shared" si="0"/>
        <v>0</v>
      </c>
      <c r="G43" s="11"/>
    </row>
    <row r="44" spans="1:7" ht="90" x14ac:dyDescent="0.3">
      <c r="A44" s="14" t="s">
        <v>94</v>
      </c>
      <c r="B44" s="13" t="s">
        <v>162</v>
      </c>
      <c r="C44" s="29" t="s">
        <v>21</v>
      </c>
      <c r="D44" s="25">
        <v>2</v>
      </c>
      <c r="F44" s="6">
        <f t="shared" si="0"/>
        <v>0</v>
      </c>
      <c r="G44" s="11"/>
    </row>
    <row r="45" spans="1:7" ht="135" x14ac:dyDescent="0.3">
      <c r="A45" s="14" t="s">
        <v>95</v>
      </c>
      <c r="B45" s="13" t="s">
        <v>179</v>
      </c>
      <c r="C45" s="29" t="s">
        <v>21</v>
      </c>
      <c r="D45" s="25">
        <v>4</v>
      </c>
      <c r="F45" s="6">
        <f t="shared" si="0"/>
        <v>0</v>
      </c>
      <c r="G45" s="11"/>
    </row>
    <row r="46" spans="1:7" ht="75" x14ac:dyDescent="0.3">
      <c r="A46" s="14" t="s">
        <v>97</v>
      </c>
      <c r="B46" s="13" t="s">
        <v>96</v>
      </c>
      <c r="C46" s="29" t="s">
        <v>156</v>
      </c>
      <c r="D46" s="25">
        <v>36.200000000000003</v>
      </c>
      <c r="F46" s="6">
        <f t="shared" si="0"/>
        <v>0</v>
      </c>
      <c r="G46" s="11"/>
    </row>
    <row r="47" spans="1:7" ht="165" x14ac:dyDescent="0.3">
      <c r="A47" s="14" t="s">
        <v>98</v>
      </c>
      <c r="B47" s="13" t="s">
        <v>163</v>
      </c>
      <c r="C47" s="29" t="s">
        <v>156</v>
      </c>
      <c r="D47" s="25">
        <v>36.200000000000003</v>
      </c>
      <c r="F47" s="6">
        <f t="shared" si="0"/>
        <v>0</v>
      </c>
      <c r="G47" s="11"/>
    </row>
    <row r="48" spans="1:7" ht="120" x14ac:dyDescent="0.3">
      <c r="A48" s="14" t="s">
        <v>100</v>
      </c>
      <c r="B48" s="13" t="s">
        <v>99</v>
      </c>
      <c r="C48" s="29" t="s">
        <v>21</v>
      </c>
      <c r="D48" s="25">
        <v>4</v>
      </c>
      <c r="F48" s="6">
        <f t="shared" si="0"/>
        <v>0</v>
      </c>
      <c r="G48" s="6"/>
    </row>
    <row r="49" spans="1:7" x14ac:dyDescent="0.3">
      <c r="A49" s="2">
        <v>11</v>
      </c>
      <c r="B49" s="12" t="s">
        <v>31</v>
      </c>
      <c r="C49" s="2"/>
      <c r="D49" s="24"/>
      <c r="E49" s="8"/>
      <c r="F49" s="8"/>
      <c r="G49" s="21">
        <f>SUM(F50:F70)</f>
        <v>0</v>
      </c>
    </row>
    <row r="50" spans="1:7" ht="150" x14ac:dyDescent="0.3">
      <c r="A50" s="14" t="s">
        <v>25</v>
      </c>
      <c r="B50" s="13" t="s">
        <v>164</v>
      </c>
      <c r="C50" s="29"/>
      <c r="D50" s="25"/>
      <c r="G50" s="6"/>
    </row>
    <row r="51" spans="1:7" x14ac:dyDescent="0.3">
      <c r="A51" s="14" t="s">
        <v>125</v>
      </c>
      <c r="B51" s="13" t="s">
        <v>110</v>
      </c>
      <c r="C51" s="29" t="s">
        <v>156</v>
      </c>
      <c r="D51" s="25">
        <v>28</v>
      </c>
      <c r="F51" s="6">
        <f t="shared" si="0"/>
        <v>0</v>
      </c>
      <c r="G51" s="6"/>
    </row>
    <row r="52" spans="1:7" x14ac:dyDescent="0.3">
      <c r="A52" s="14" t="s">
        <v>126</v>
      </c>
      <c r="B52" s="13" t="s">
        <v>111</v>
      </c>
      <c r="C52" s="29" t="s">
        <v>156</v>
      </c>
      <c r="D52" s="25">
        <v>28.2</v>
      </c>
      <c r="F52" s="6">
        <f t="shared" si="0"/>
        <v>0</v>
      </c>
      <c r="G52" s="6"/>
    </row>
    <row r="53" spans="1:7" x14ac:dyDescent="0.3">
      <c r="A53" s="14" t="s">
        <v>127</v>
      </c>
      <c r="B53" s="13" t="s">
        <v>112</v>
      </c>
      <c r="C53" s="29" t="s">
        <v>156</v>
      </c>
      <c r="D53" s="25">
        <v>2.2000000000000002</v>
      </c>
      <c r="F53" s="6">
        <f t="shared" si="0"/>
        <v>0</v>
      </c>
      <c r="G53" s="6"/>
    </row>
    <row r="54" spans="1:7" x14ac:dyDescent="0.3">
      <c r="A54" s="14" t="s">
        <v>128</v>
      </c>
      <c r="B54" s="13" t="s">
        <v>113</v>
      </c>
      <c r="C54" s="29" t="s">
        <v>156</v>
      </c>
      <c r="D54" s="25">
        <v>67.45</v>
      </c>
      <c r="F54" s="6">
        <f t="shared" si="0"/>
        <v>0</v>
      </c>
      <c r="G54" s="6"/>
    </row>
    <row r="55" spans="1:7" ht="165" x14ac:dyDescent="0.3">
      <c r="A55" s="14" t="s">
        <v>129</v>
      </c>
      <c r="B55" s="13" t="s">
        <v>165</v>
      </c>
      <c r="C55" s="29"/>
      <c r="D55" s="25"/>
      <c r="G55" s="6"/>
    </row>
    <row r="56" spans="1:7" x14ac:dyDescent="0.3">
      <c r="A56" s="14" t="s">
        <v>130</v>
      </c>
      <c r="B56" s="13" t="s">
        <v>111</v>
      </c>
      <c r="C56" s="29" t="s">
        <v>156</v>
      </c>
      <c r="D56" s="25">
        <v>28</v>
      </c>
      <c r="F56" s="6">
        <f t="shared" si="0"/>
        <v>0</v>
      </c>
      <c r="G56" s="6"/>
    </row>
    <row r="57" spans="1:7" x14ac:dyDescent="0.3">
      <c r="A57" s="14" t="s">
        <v>131</v>
      </c>
      <c r="B57" s="13" t="s">
        <v>112</v>
      </c>
      <c r="C57" s="29" t="s">
        <v>156</v>
      </c>
      <c r="D57" s="25">
        <v>22.6</v>
      </c>
      <c r="F57" s="6">
        <f t="shared" si="0"/>
        <v>0</v>
      </c>
      <c r="G57" s="6"/>
    </row>
    <row r="58" spans="1:7" x14ac:dyDescent="0.3">
      <c r="A58" s="14" t="s">
        <v>132</v>
      </c>
      <c r="B58" s="13" t="s">
        <v>113</v>
      </c>
      <c r="C58" s="29" t="s">
        <v>156</v>
      </c>
      <c r="D58" s="25">
        <v>37.799999999999997</v>
      </c>
      <c r="F58" s="6">
        <f t="shared" si="0"/>
        <v>0</v>
      </c>
      <c r="G58" s="6"/>
    </row>
    <row r="59" spans="1:7" ht="165" x14ac:dyDescent="0.3">
      <c r="A59" s="14" t="s">
        <v>133</v>
      </c>
      <c r="B59" s="13" t="s">
        <v>166</v>
      </c>
      <c r="C59" s="29"/>
      <c r="D59" s="25"/>
      <c r="G59" s="6"/>
    </row>
    <row r="60" spans="1:7" x14ac:dyDescent="0.3">
      <c r="A60" s="14" t="s">
        <v>134</v>
      </c>
      <c r="B60" s="13" t="s">
        <v>113</v>
      </c>
      <c r="C60" s="29" t="s">
        <v>156</v>
      </c>
      <c r="D60" s="25">
        <v>30</v>
      </c>
      <c r="F60" s="6">
        <f t="shared" si="0"/>
        <v>0</v>
      </c>
      <c r="G60" s="11"/>
    </row>
    <row r="61" spans="1:7" x14ac:dyDescent="0.3">
      <c r="A61" s="14" t="s">
        <v>135</v>
      </c>
      <c r="B61" s="13" t="s">
        <v>114</v>
      </c>
      <c r="C61" s="29"/>
      <c r="D61" s="25"/>
      <c r="G61" s="11"/>
    </row>
    <row r="62" spans="1:7" ht="60" x14ac:dyDescent="0.3">
      <c r="A62" s="14" t="s">
        <v>136</v>
      </c>
      <c r="B62" s="13" t="s">
        <v>115</v>
      </c>
      <c r="C62" s="29" t="s">
        <v>21</v>
      </c>
      <c r="D62" s="25">
        <v>5</v>
      </c>
      <c r="F62" s="6">
        <f t="shared" si="0"/>
        <v>0</v>
      </c>
      <c r="G62" s="11"/>
    </row>
    <row r="63" spans="1:7" ht="75" x14ac:dyDescent="0.3">
      <c r="A63" s="14" t="s">
        <v>137</v>
      </c>
      <c r="B63" s="13" t="s">
        <v>116</v>
      </c>
      <c r="C63" s="29" t="s">
        <v>21</v>
      </c>
      <c r="D63" s="25">
        <v>45</v>
      </c>
      <c r="F63" s="6">
        <f t="shared" si="0"/>
        <v>0</v>
      </c>
      <c r="G63" s="11"/>
    </row>
    <row r="64" spans="1:7" ht="60" x14ac:dyDescent="0.3">
      <c r="A64" s="14" t="s">
        <v>138</v>
      </c>
      <c r="B64" s="13" t="s">
        <v>117</v>
      </c>
      <c r="C64" s="29" t="s">
        <v>21</v>
      </c>
      <c r="D64" s="25">
        <v>3</v>
      </c>
      <c r="F64" s="6">
        <f t="shared" si="0"/>
        <v>0</v>
      </c>
      <c r="G64" s="11"/>
    </row>
    <row r="65" spans="1:7" ht="120" x14ac:dyDescent="0.3">
      <c r="A65" s="14" t="s">
        <v>139</v>
      </c>
      <c r="B65" s="13" t="s">
        <v>118</v>
      </c>
      <c r="C65" s="29" t="s">
        <v>21</v>
      </c>
      <c r="D65" s="25">
        <v>1</v>
      </c>
      <c r="F65" s="6">
        <f t="shared" si="0"/>
        <v>0</v>
      </c>
      <c r="G65" s="11"/>
    </row>
    <row r="66" spans="1:7" ht="90" x14ac:dyDescent="0.3">
      <c r="A66" s="14" t="s">
        <v>140</v>
      </c>
      <c r="B66" s="13" t="s">
        <v>167</v>
      </c>
      <c r="C66" s="29" t="s">
        <v>21</v>
      </c>
      <c r="D66" s="25">
        <v>6</v>
      </c>
      <c r="F66" s="6">
        <f t="shared" ref="F66:F96" si="1">ROUND(D66*E66,2)</f>
        <v>0</v>
      </c>
      <c r="G66" s="6"/>
    </row>
    <row r="67" spans="1:7" ht="60" x14ac:dyDescent="0.3">
      <c r="A67" s="14" t="s">
        <v>141</v>
      </c>
      <c r="B67" s="13" t="s">
        <v>119</v>
      </c>
      <c r="C67" s="29" t="s">
        <v>21</v>
      </c>
      <c r="D67" s="25">
        <v>28</v>
      </c>
      <c r="F67" s="6">
        <f t="shared" si="1"/>
        <v>0</v>
      </c>
      <c r="G67" s="6"/>
    </row>
    <row r="68" spans="1:7" ht="60" x14ac:dyDescent="0.3">
      <c r="A68" s="14" t="s">
        <v>142</v>
      </c>
      <c r="B68" s="13" t="s">
        <v>120</v>
      </c>
      <c r="C68" s="29" t="s">
        <v>21</v>
      </c>
      <c r="D68" s="25">
        <v>6</v>
      </c>
      <c r="F68" s="6">
        <f t="shared" si="1"/>
        <v>0</v>
      </c>
      <c r="G68" s="6"/>
    </row>
    <row r="69" spans="1:7" ht="75" x14ac:dyDescent="0.3">
      <c r="A69" s="14" t="s">
        <v>143</v>
      </c>
      <c r="B69" s="13" t="s">
        <v>168</v>
      </c>
      <c r="C69" s="29" t="s">
        <v>21</v>
      </c>
      <c r="D69" s="25">
        <v>6</v>
      </c>
      <c r="F69" s="6">
        <f t="shared" si="1"/>
        <v>0</v>
      </c>
      <c r="G69" s="6"/>
    </row>
    <row r="70" spans="1:7" ht="30" x14ac:dyDescent="0.3">
      <c r="A70" s="14" t="s">
        <v>144</v>
      </c>
      <c r="B70" s="13" t="s">
        <v>169</v>
      </c>
      <c r="C70" s="29" t="s">
        <v>21</v>
      </c>
      <c r="D70" s="25">
        <v>1</v>
      </c>
      <c r="F70" s="6">
        <f t="shared" si="1"/>
        <v>0</v>
      </c>
      <c r="G70" s="6"/>
    </row>
    <row r="71" spans="1:7" x14ac:dyDescent="0.3">
      <c r="A71" s="2">
        <v>12</v>
      </c>
      <c r="B71" s="12" t="s">
        <v>33</v>
      </c>
      <c r="C71" s="2"/>
      <c r="D71" s="24"/>
      <c r="E71" s="8"/>
      <c r="F71" s="8"/>
      <c r="G71" s="21">
        <f>SUM(F72:F81)</f>
        <v>0</v>
      </c>
    </row>
    <row r="72" spans="1:7" ht="90" x14ac:dyDescent="0.3">
      <c r="A72" s="14" t="s">
        <v>27</v>
      </c>
      <c r="B72" s="13" t="s">
        <v>170</v>
      </c>
      <c r="C72" s="29"/>
      <c r="D72" s="25"/>
      <c r="G72" s="6"/>
    </row>
    <row r="73" spans="1:7" x14ac:dyDescent="0.3">
      <c r="A73" s="14" t="s">
        <v>145</v>
      </c>
      <c r="B73" s="13" t="s">
        <v>121</v>
      </c>
      <c r="C73" s="29" t="s">
        <v>156</v>
      </c>
      <c r="D73" s="25">
        <v>67.400000000000006</v>
      </c>
      <c r="F73" s="6">
        <f t="shared" si="1"/>
        <v>0</v>
      </c>
      <c r="G73" s="6"/>
    </row>
    <row r="74" spans="1:7" x14ac:dyDescent="0.3">
      <c r="A74" s="14" t="s">
        <v>146</v>
      </c>
      <c r="B74" s="13" t="s">
        <v>122</v>
      </c>
      <c r="C74" s="29" t="s">
        <v>156</v>
      </c>
      <c r="D74" s="25">
        <v>11.900000000000002</v>
      </c>
      <c r="F74" s="6">
        <f t="shared" si="1"/>
        <v>0</v>
      </c>
      <c r="G74" s="6"/>
    </row>
    <row r="75" spans="1:7" x14ac:dyDescent="0.3">
      <c r="A75" s="14" t="s">
        <v>147</v>
      </c>
      <c r="B75" s="13" t="s">
        <v>123</v>
      </c>
      <c r="C75" s="29" t="s">
        <v>156</v>
      </c>
      <c r="D75" s="25">
        <v>26.55</v>
      </c>
      <c r="F75" s="6">
        <f t="shared" si="1"/>
        <v>0</v>
      </c>
      <c r="G75" s="6"/>
    </row>
    <row r="76" spans="1:7" x14ac:dyDescent="0.3">
      <c r="A76" s="14" t="s">
        <v>148</v>
      </c>
      <c r="B76" s="13" t="s">
        <v>110</v>
      </c>
      <c r="C76" s="29" t="s">
        <v>156</v>
      </c>
      <c r="D76" s="25">
        <v>59.500000000000007</v>
      </c>
      <c r="F76" s="6">
        <f t="shared" si="1"/>
        <v>0</v>
      </c>
      <c r="G76" s="6"/>
    </row>
    <row r="77" spans="1:7" ht="30" customHeight="1" x14ac:dyDescent="0.3">
      <c r="A77" s="14" t="s">
        <v>149</v>
      </c>
      <c r="B77" s="13" t="s">
        <v>157</v>
      </c>
      <c r="C77" s="29"/>
      <c r="D77" s="25"/>
      <c r="G77" s="6"/>
    </row>
    <row r="78" spans="1:7" ht="75" x14ac:dyDescent="0.3">
      <c r="A78" s="14" t="s">
        <v>150</v>
      </c>
      <c r="B78" s="13" t="s">
        <v>124</v>
      </c>
      <c r="C78" s="29" t="s">
        <v>21</v>
      </c>
      <c r="D78" s="25">
        <v>6</v>
      </c>
      <c r="F78" s="6">
        <f t="shared" si="1"/>
        <v>0</v>
      </c>
      <c r="G78" s="6"/>
    </row>
    <row r="79" spans="1:7" ht="150" x14ac:dyDescent="0.3">
      <c r="A79" s="14" t="s">
        <v>151</v>
      </c>
      <c r="B79" s="13" t="s">
        <v>171</v>
      </c>
      <c r="C79" s="29" t="s">
        <v>156</v>
      </c>
      <c r="D79" s="25">
        <v>38</v>
      </c>
      <c r="F79" s="6">
        <f t="shared" si="1"/>
        <v>0</v>
      </c>
      <c r="G79" s="6"/>
    </row>
    <row r="80" spans="1:7" ht="45" x14ac:dyDescent="0.3">
      <c r="A80" s="14" t="s">
        <v>152</v>
      </c>
      <c r="B80" s="13" t="s">
        <v>154</v>
      </c>
      <c r="C80" s="29" t="s">
        <v>21</v>
      </c>
      <c r="D80" s="25">
        <v>7</v>
      </c>
      <c r="F80" s="6">
        <f t="shared" si="1"/>
        <v>0</v>
      </c>
      <c r="G80" s="6"/>
    </row>
    <row r="81" spans="1:7" ht="45" x14ac:dyDescent="0.3">
      <c r="A81" s="14" t="s">
        <v>153</v>
      </c>
      <c r="B81" s="13" t="s">
        <v>155</v>
      </c>
      <c r="C81" s="29" t="s">
        <v>21</v>
      </c>
      <c r="D81" s="25">
        <v>9</v>
      </c>
      <c r="F81" s="6">
        <f t="shared" si="1"/>
        <v>0</v>
      </c>
      <c r="G81" s="6"/>
    </row>
    <row r="82" spans="1:7" x14ac:dyDescent="0.3">
      <c r="A82" s="2">
        <v>13</v>
      </c>
      <c r="B82" s="12" t="s">
        <v>69</v>
      </c>
      <c r="C82" s="2"/>
      <c r="D82" s="24"/>
      <c r="E82" s="9"/>
      <c r="F82" s="8"/>
      <c r="G82" s="21">
        <f>SUM(F83:F94)</f>
        <v>0</v>
      </c>
    </row>
    <row r="83" spans="1:7" x14ac:dyDescent="0.3">
      <c r="A83" s="14" t="s">
        <v>29</v>
      </c>
      <c r="B83" s="13" t="s">
        <v>77</v>
      </c>
      <c r="C83" s="29"/>
      <c r="D83" s="25"/>
      <c r="G83" s="6"/>
    </row>
    <row r="84" spans="1:7" ht="45" customHeight="1" x14ac:dyDescent="0.3">
      <c r="A84" s="14" t="s">
        <v>83</v>
      </c>
      <c r="B84" s="13" t="s">
        <v>172</v>
      </c>
      <c r="C84" s="29"/>
      <c r="D84" s="25"/>
      <c r="G84" s="6"/>
    </row>
    <row r="85" spans="1:7" ht="45" x14ac:dyDescent="0.3">
      <c r="A85" s="14" t="s">
        <v>84</v>
      </c>
      <c r="B85" s="13" t="s">
        <v>173</v>
      </c>
      <c r="C85" s="29" t="s">
        <v>21</v>
      </c>
      <c r="D85" s="25">
        <v>18</v>
      </c>
      <c r="F85" s="6">
        <f t="shared" si="1"/>
        <v>0</v>
      </c>
      <c r="G85" s="6"/>
    </row>
    <row r="86" spans="1:7" x14ac:dyDescent="0.3">
      <c r="A86" s="14" t="s">
        <v>85</v>
      </c>
      <c r="B86" s="13" t="s">
        <v>78</v>
      </c>
      <c r="C86" s="29" t="s">
        <v>21</v>
      </c>
      <c r="D86" s="25">
        <v>9</v>
      </c>
      <c r="F86" s="6">
        <f t="shared" si="1"/>
        <v>0</v>
      </c>
      <c r="G86" s="6"/>
    </row>
    <row r="87" spans="1:7" x14ac:dyDescent="0.3">
      <c r="A87" s="14" t="s">
        <v>86</v>
      </c>
      <c r="B87" s="13" t="s">
        <v>79</v>
      </c>
      <c r="C87" s="29" t="s">
        <v>21</v>
      </c>
      <c r="D87" s="25">
        <v>9</v>
      </c>
      <c r="F87" s="6">
        <f t="shared" si="1"/>
        <v>0</v>
      </c>
      <c r="G87" s="6"/>
    </row>
    <row r="88" spans="1:7" x14ac:dyDescent="0.3">
      <c r="A88" s="14" t="s">
        <v>87</v>
      </c>
      <c r="B88" s="13" t="s">
        <v>174</v>
      </c>
      <c r="C88" s="29" t="s">
        <v>21</v>
      </c>
      <c r="D88" s="25">
        <v>9</v>
      </c>
      <c r="F88" s="6">
        <f t="shared" si="1"/>
        <v>0</v>
      </c>
      <c r="G88" s="6"/>
    </row>
    <row r="89" spans="1:7" ht="30" x14ac:dyDescent="0.3">
      <c r="A89" s="14" t="s">
        <v>88</v>
      </c>
      <c r="B89" s="13" t="s">
        <v>80</v>
      </c>
      <c r="C89" s="29" t="s">
        <v>156</v>
      </c>
      <c r="D89" s="25">
        <v>270</v>
      </c>
      <c r="F89" s="6">
        <f t="shared" si="1"/>
        <v>0</v>
      </c>
      <c r="G89" s="6"/>
    </row>
    <row r="90" spans="1:7" ht="30" x14ac:dyDescent="0.3">
      <c r="A90" s="14" t="s">
        <v>89</v>
      </c>
      <c r="B90" s="13" t="s">
        <v>175</v>
      </c>
      <c r="C90" s="29" t="s">
        <v>15</v>
      </c>
      <c r="D90" s="25">
        <v>1</v>
      </c>
      <c r="F90" s="6">
        <f t="shared" si="1"/>
        <v>0</v>
      </c>
      <c r="G90" s="6"/>
    </row>
    <row r="91" spans="1:7" ht="30" x14ac:dyDescent="0.3">
      <c r="A91" s="14" t="s">
        <v>90</v>
      </c>
      <c r="B91" s="13" t="s">
        <v>176</v>
      </c>
      <c r="C91" s="29"/>
      <c r="D91" s="25"/>
      <c r="G91" s="6"/>
    </row>
    <row r="92" spans="1:7" ht="45" x14ac:dyDescent="0.3">
      <c r="A92" s="14" t="s">
        <v>91</v>
      </c>
      <c r="B92" s="13" t="s">
        <v>177</v>
      </c>
      <c r="C92" s="29" t="s">
        <v>21</v>
      </c>
      <c r="D92" s="25">
        <v>6</v>
      </c>
      <c r="F92" s="6">
        <f t="shared" si="1"/>
        <v>0</v>
      </c>
      <c r="G92" s="6"/>
    </row>
    <row r="93" spans="1:7" x14ac:dyDescent="0.3">
      <c r="A93" s="14" t="s">
        <v>92</v>
      </c>
      <c r="B93" s="13" t="s">
        <v>81</v>
      </c>
      <c r="C93" s="29"/>
      <c r="D93" s="25"/>
      <c r="G93" s="6"/>
    </row>
    <row r="94" spans="1:7" ht="30" x14ac:dyDescent="0.3">
      <c r="A94" s="14" t="s">
        <v>93</v>
      </c>
      <c r="B94" s="13" t="s">
        <v>82</v>
      </c>
      <c r="C94" s="29" t="s">
        <v>156</v>
      </c>
      <c r="D94" s="25">
        <v>300</v>
      </c>
      <c r="F94" s="6">
        <f t="shared" si="1"/>
        <v>0</v>
      </c>
      <c r="G94" s="6"/>
    </row>
    <row r="95" spans="1:7" x14ac:dyDescent="0.3">
      <c r="A95" s="2">
        <v>14</v>
      </c>
      <c r="B95" s="12" t="s">
        <v>70</v>
      </c>
      <c r="C95" s="2"/>
      <c r="D95" s="24"/>
      <c r="E95" s="8"/>
      <c r="F95" s="8"/>
      <c r="G95" s="21">
        <f>SUM(F96)</f>
        <v>0</v>
      </c>
    </row>
    <row r="96" spans="1:7" ht="60" x14ac:dyDescent="0.3">
      <c r="A96" s="14" t="s">
        <v>32</v>
      </c>
      <c r="B96" s="13" t="s">
        <v>71</v>
      </c>
      <c r="C96" s="29" t="s">
        <v>15</v>
      </c>
      <c r="D96" s="25">
        <v>1</v>
      </c>
      <c r="F96" s="6">
        <f t="shared" si="1"/>
        <v>0</v>
      </c>
      <c r="G96" s="6"/>
    </row>
    <row r="97" spans="1:7" x14ac:dyDescent="0.3">
      <c r="A97" s="17" t="s">
        <v>5</v>
      </c>
      <c r="B97" s="18"/>
      <c r="C97" s="19"/>
      <c r="D97" s="26"/>
      <c r="E97" s="20"/>
      <c r="F97" s="35">
        <f>SUM(F5:F96)</f>
        <v>0</v>
      </c>
      <c r="G97" s="35"/>
    </row>
  </sheetData>
  <mergeCells count="3">
    <mergeCell ref="A1:G1"/>
    <mergeCell ref="F97:G97"/>
    <mergeCell ref="A2:G2"/>
  </mergeCells>
  <phoneticPr fontId="0" type="noConversion"/>
  <printOptions horizontalCentered="1"/>
  <pageMargins left="0.23622047244094491" right="0.23622047244094491" top="0.74803149606299213" bottom="0.74803149606299213" header="0.31496062992125984" footer="0.31496062992125984"/>
  <pageSetup paperSize="9" scale="65" orientation="portrait" r:id="rId1"/>
  <headerFooter alignWithMargins="0">
    <oddHeader>&amp;RPágina &amp;P de &amp;N</oddHeader>
    <oddFooter>&amp;C&amp;7&amp;KC00000&amp;P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MAPA QUANTIDADES</vt:lpstr>
      <vt:lpstr>'MAPA QUANTIDADES'!Área_de_Impressão</vt:lpstr>
      <vt:lpstr>'MAPA QUANTIDADES'!Títulos_de_Impressão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Mapa Quantidades</dc:title>
  <dc:subject>Orçamentação</dc:subject>
  <dc:creator>User</dc:creator>
  <cp:lastModifiedBy>Cláudia Cardeira</cp:lastModifiedBy>
  <cp:lastPrinted>2022-03-25T12:27:37Z</cp:lastPrinted>
  <dcterms:created xsi:type="dcterms:W3CDTF">1999-08-29T06:18:03Z</dcterms:created>
  <dcterms:modified xsi:type="dcterms:W3CDTF">2022-05-17T15:58:04Z</dcterms:modified>
</cp:coreProperties>
</file>